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AA27" i="1" s="1"/>
  <c r="AA26" i="1"/>
  <c r="K26" i="1"/>
  <c r="AB26" i="1" s="1"/>
  <c r="AD26" i="1" s="1"/>
  <c r="K25" i="1"/>
  <c r="AB25" i="1" s="1"/>
  <c r="K24" i="1"/>
  <c r="AB24" i="1" s="1"/>
  <c r="K23" i="1"/>
  <c r="AA23" i="1" s="1"/>
  <c r="AB22" i="1"/>
  <c r="AC22" i="1" s="1"/>
  <c r="AA22" i="1"/>
  <c r="K22" i="1"/>
  <c r="K21" i="1"/>
  <c r="AB21" i="1" s="1"/>
  <c r="K20" i="1"/>
  <c r="AA20" i="1" s="1"/>
  <c r="K18" i="1"/>
  <c r="AB18" i="1" s="1"/>
  <c r="AD18" i="1" s="1"/>
  <c r="AA18" i="1" l="1"/>
  <c r="AB23" i="1"/>
  <c r="AD23" i="1" s="1"/>
  <c r="AB27" i="1"/>
  <c r="AD27" i="1" s="1"/>
  <c r="AD24" i="1"/>
  <c r="AC24" i="1"/>
  <c r="AC25" i="1"/>
  <c r="AD25" i="1"/>
  <c r="AD21" i="1"/>
  <c r="AC21" i="1"/>
  <c r="AA24" i="1"/>
  <c r="AC26" i="1"/>
  <c r="AC18" i="1"/>
  <c r="AC28" i="1" s="1"/>
  <c r="AB20" i="1"/>
  <c r="AA21" i="1"/>
  <c r="AD22" i="1"/>
  <c r="AC23" i="1"/>
  <c r="AA25" i="1"/>
  <c r="AC27" i="1"/>
  <c r="AC20" i="1" l="1"/>
  <c r="AD20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<sst xmlns="http://schemas.openxmlformats.org/spreadsheetml/2006/main" count="83" uniqueCount="80">
  <si>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</si>
  <si>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</si>
  <si>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</si>
  <si>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</si>
  <si>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</si>
  <si>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</si>
  <si>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</si>
  <si>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</si>
  <si>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ФА</t>
  </si>
  <si>
    <t>Наименование подгруппы</t>
  </si>
  <si>
    <t>Услуги по техническому обслуживанию и ремонту</t>
  </si>
  <si>
    <t>Наименование группы</t>
  </si>
  <si>
    <t>Работы / услуги</t>
  </si>
  <si>
    <t>Предмет закупки</t>
  </si>
  <si>
    <t>Оказание услуг по ремонту грузоподъемных механизмов</t>
  </si>
  <si>
    <t>Место поставки, выполнения работ или оказания услуг</t>
  </si>
  <si>
    <t>Объекты Центрального и Комсомольского р-нов г.о. Тольятти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</si>
  <si>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</si>
  <si>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</si>
  <si>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</si>
  <si>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</si>
  <si>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</si>
  <si>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</si>
  <si>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2023г.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</si>
  <si>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</si>
  <si>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</si>
  <si>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</si>
  <si>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</si>
  <si>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</si>
  <si>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</si>
  <si>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</si>
  <si>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</si>
  <si>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</si>
  <si>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</si>
  <si>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</si>
  <si>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</si>
  <si>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</si>
  <si>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</si>
  <si>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</si>
  <si>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</si>
  <si>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</si>
  <si>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</si>
  <si>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</si>
  <si>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</si>
  <si>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</si>
  <si>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</si>
  <si>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</si>
  <si>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</si>
  <si>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</si>
  <si>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</si>
  <si>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</si>
  <si>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</si>
  <si>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</si>
  <si>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</si>
  <si>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</si>
  <si>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</si>
  <si>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</si>
  <si>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</si>
  <si>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</si>
  <si>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</si>
  <si>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</si>
  <si>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</si>
  <si>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</si>
  <si>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ФА000055</t>
  </si>
  <si>
    <t>Услуги по ремонту грузоподъемных механизмов на объектах ООО "Волжские коммунальные системы"</t>
  </si>
  <si>
    <t>н/час</t>
  </si>
  <si>
    <t>Приложения:</t>
  </si>
  <si>
    <t>Исполнитель:</t>
  </si>
  <si>
    <t>07.11.2022</t>
  </si>
  <si>
    <t xml:space="preserve">Ведущий инженер </t>
  </si>
  <si>
    <t>И. Д. Попова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</si>
  <si>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</si>
  <si>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</si>
  <si>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</si>
  <si>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</si>
  <si>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</si>
  <si>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Поставщик 1</t>
  </si>
  <si>
    <t>Поставщик 2</t>
  </si>
  <si>
    <t>Поставщик 3</t>
  </si>
  <si>
    <t>Источник № 1 "Цены текущих договоров 2022года"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</si>
</sst>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6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u/>
      <sz val="7"/>
      <color rgb="FF0000FF"/>
      <name val="Arial"/>
      <family val="2"/>
      <charset val="204"/>
    </font>
    <font>
      <sz val="13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2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4" fillId="0" borderId="0" applyBorder="0" applyProtection="0"/>
    <xf numFmtId="0" fontId="12" fillId="0" borderId="0" applyBorder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2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1" fillId="4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2520</xdr:colOff>
      <xdr:row>28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4303960" y="6694560"/>
          <a:ext cx="8391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1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2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3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4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5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6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7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8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19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0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1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2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3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4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5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6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7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8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29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0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1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2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3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4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5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6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7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8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39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0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1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2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3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4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5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6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7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8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49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0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1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2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3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4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5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6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7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8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59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17280</xdr:colOff>
      <xdr:row>40</xdr:row>
      <xdr:rowOff>126720</xdr:rowOff>
    </xdr:to>
    <xdr:sp macro="" textlink="">
      <xdr:nvSpPr>
        <xdr:cNvPr id="60" name="CustomShape 1" hidden="1"/>
        <xdr:cNvSpPr/>
      </xdr:nvSpPr>
      <xdr:spPr>
        <a:xfrm>
          <a:off x="0" y="0"/>
          <a:ext cx="10074960" cy="88038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1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2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3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4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5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6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7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8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69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0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1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2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3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4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5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6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7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8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79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0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1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2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3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4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5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6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7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8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89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0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1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2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3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4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5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6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7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8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99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0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1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2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3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4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5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6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7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8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09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45</xdr:row>
      <xdr:rowOff>35640</xdr:rowOff>
    </xdr:to>
    <xdr:sp macro="" textlink="">
      <xdr:nvSpPr>
        <xdr:cNvPr id="110" name="CustomShape 1" hidden="1"/>
        <xdr:cNvSpPr/>
      </xdr:nvSpPr>
      <xdr:spPr>
        <a:xfrm>
          <a:off x="0" y="0"/>
          <a:ext cx="10075680" cy="9531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1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2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3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4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5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6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7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8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19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0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1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2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3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4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5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6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7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8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29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0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1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2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3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4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5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6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7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8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39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0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1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2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3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4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5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6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7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8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49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0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1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2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3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4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5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6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7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8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59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18360</xdr:colOff>
      <xdr:row>48</xdr:row>
      <xdr:rowOff>8640</xdr:rowOff>
    </xdr:to>
    <xdr:sp macro="" textlink="">
      <xdr:nvSpPr>
        <xdr:cNvPr id="160" name="CustomShape 1" hidden="1"/>
        <xdr:cNvSpPr/>
      </xdr:nvSpPr>
      <xdr:spPr>
        <a:xfrm>
          <a:off x="0" y="0"/>
          <a:ext cx="10076040" cy="10019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45</xdr:row>
      <xdr:rowOff>28575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8"/>
  <sheetViews>
    <sheetView tabSelected="1" topLeftCell="A7" zoomScale="70" zoomScaleNormal="70" workbookViewId="0">
      <selection activeCell="J33" sqref="J33"/>
    </sheetView>
  </sheetViews>
  <sheetFormatPr defaultRowHeight="12.75" outlineLevelRow="1" x14ac:dyDescent="0.2"/>
  <cols>
    <col min="1" max="1" width="4.425781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customWidth="1"/>
    <col min="13" max="13" width="17.42578125" style="1" customWidth="1"/>
    <col min="14" max="14" width="15.5703125" style="1" customWidth="1"/>
    <col min="15" max="15" width="15.42578125" style="1" hidden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70" t="s">
        <v>6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</row>
    <row r="7" spans="1:30" s="7" customFormat="1" ht="19.5" customHeight="1" x14ac:dyDescent="0.2">
      <c r="C7" s="8" t="s">
        <v>7</v>
      </c>
      <c r="D7" s="69" t="s">
        <v>8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9"/>
      <c r="AB7" s="9"/>
      <c r="AC7" s="10"/>
    </row>
    <row r="8" spans="1:30" s="7" customFormat="1" ht="19.5" customHeight="1" x14ac:dyDescent="0.2">
      <c r="C8" s="8" t="s">
        <v>9</v>
      </c>
      <c r="D8" s="69" t="s">
        <v>10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9"/>
      <c r="AB8" s="9"/>
      <c r="AC8" s="10"/>
    </row>
    <row r="9" spans="1:30" s="7" customFormat="1" ht="19.5" customHeight="1" x14ac:dyDescent="0.2">
      <c r="C9" s="8" t="s">
        <v>11</v>
      </c>
      <c r="D9" s="70" t="s">
        <v>12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</row>
    <row r="10" spans="1:30" s="7" customFormat="1" ht="19.5" customHeight="1" x14ac:dyDescent="0.2">
      <c r="C10" s="8" t="s">
        <v>13</v>
      </c>
      <c r="D10" s="69" t="s">
        <v>14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9"/>
      <c r="AB10" s="9"/>
      <c r="AC10" s="10"/>
    </row>
    <row r="11" spans="1:30" s="7" customFormat="1" ht="27" customHeight="1" x14ac:dyDescent="0.2">
      <c r="C11" s="8" t="s">
        <v>15</v>
      </c>
      <c r="D11" s="69" t="s">
        <v>16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9"/>
      <c r="AB11" s="9"/>
      <c r="AC11" s="10"/>
    </row>
    <row r="12" spans="1:30" s="7" customFormat="1" ht="45.75" customHeight="1" x14ac:dyDescent="0.2">
      <c r="C12" s="8" t="s">
        <v>17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30" ht="16.5" customHeight="1" x14ac:dyDescent="0.2"/>
    <row r="14" spans="1:30" ht="64.5" customHeight="1" x14ac:dyDescent="0.2">
      <c r="A14" s="67" t="s">
        <v>18</v>
      </c>
      <c r="B14" s="67" t="s">
        <v>19</v>
      </c>
      <c r="C14" s="67" t="s">
        <v>20</v>
      </c>
      <c r="D14" s="67" t="s">
        <v>21</v>
      </c>
      <c r="E14" s="67" t="s">
        <v>22</v>
      </c>
      <c r="F14" s="67" t="s">
        <v>79</v>
      </c>
      <c r="G14" s="67"/>
      <c r="H14" s="67"/>
      <c r="I14" s="67"/>
      <c r="J14" s="71" t="s">
        <v>23</v>
      </c>
      <c r="K14" s="67" t="s">
        <v>24</v>
      </c>
      <c r="L14" s="72" t="s">
        <v>25</v>
      </c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3" t="s">
        <v>26</v>
      </c>
      <c r="AB14" s="74" t="s">
        <v>27</v>
      </c>
      <c r="AC14" s="67" t="s">
        <v>28</v>
      </c>
      <c r="AD14" s="66" t="s">
        <v>29</v>
      </c>
    </row>
    <row r="15" spans="1:30" ht="28.5" customHeight="1" x14ac:dyDescent="0.2">
      <c r="A15" s="67"/>
      <c r="B15" s="67"/>
      <c r="C15" s="67"/>
      <c r="D15" s="67"/>
      <c r="E15" s="67"/>
      <c r="F15" s="67" t="s">
        <v>30</v>
      </c>
      <c r="G15" s="67" t="s">
        <v>31</v>
      </c>
      <c r="H15" s="67" t="s">
        <v>32</v>
      </c>
      <c r="I15" s="67" t="s">
        <v>33</v>
      </c>
      <c r="J15" s="71"/>
      <c r="K15" s="71"/>
      <c r="L15" s="68" t="s">
        <v>34</v>
      </c>
      <c r="M15" s="68"/>
      <c r="N15" s="68"/>
      <c r="O15" s="68"/>
      <c r="P15" s="68"/>
      <c r="Q15" s="68" t="s">
        <v>35</v>
      </c>
      <c r="R15" s="68"/>
      <c r="S15" s="68"/>
      <c r="T15" s="68"/>
      <c r="U15" s="68"/>
      <c r="V15" s="67" t="s">
        <v>36</v>
      </c>
      <c r="W15" s="67"/>
      <c r="X15" s="67"/>
      <c r="Y15" s="67"/>
      <c r="Z15" s="67"/>
      <c r="AA15" s="73"/>
      <c r="AB15" s="74"/>
      <c r="AC15" s="74"/>
      <c r="AD15" s="66"/>
    </row>
    <row r="16" spans="1:30" ht="52.5" customHeight="1" x14ac:dyDescent="0.2">
      <c r="A16" s="67"/>
      <c r="B16" s="67"/>
      <c r="C16" s="67"/>
      <c r="D16" s="67"/>
      <c r="E16" s="67"/>
      <c r="F16" s="67"/>
      <c r="G16" s="67"/>
      <c r="H16" s="67"/>
      <c r="I16" s="67"/>
      <c r="J16" s="71"/>
      <c r="K16" s="71"/>
      <c r="L16" s="12" t="s">
        <v>76</v>
      </c>
      <c r="M16" s="12" t="s">
        <v>77</v>
      </c>
      <c r="N16" s="12" t="s">
        <v>78</v>
      </c>
      <c r="O16" s="12" t="s">
        <v>37</v>
      </c>
      <c r="P16" s="12" t="s">
        <v>38</v>
      </c>
      <c r="Q16" s="11" t="s">
        <v>39</v>
      </c>
      <c r="R16" s="11" t="s">
        <v>40</v>
      </c>
      <c r="S16" s="11" t="s">
        <v>41</v>
      </c>
      <c r="T16" s="11" t="s">
        <v>42</v>
      </c>
      <c r="U16" s="11" t="s">
        <v>43</v>
      </c>
      <c r="V16" s="13"/>
      <c r="W16" s="11" t="s">
        <v>44</v>
      </c>
      <c r="X16" s="11" t="s">
        <v>45</v>
      </c>
      <c r="Y16" s="11" t="s">
        <v>46</v>
      </c>
      <c r="Z16" s="11" t="s">
        <v>47</v>
      </c>
      <c r="AA16" s="73"/>
      <c r="AB16" s="74"/>
      <c r="AC16" s="74"/>
      <c r="AD16" s="66"/>
    </row>
    <row r="17" spans="1:32" s="18" customFormat="1" ht="15.75" customHeight="1" x14ac:dyDescent="0.2">
      <c r="A17" s="14">
        <v>1</v>
      </c>
      <c r="B17" s="15">
        <v>2</v>
      </c>
      <c r="C17" s="16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4" t="s">
        <v>48</v>
      </c>
      <c r="M17" s="14" t="s">
        <v>49</v>
      </c>
      <c r="N17" s="14" t="s">
        <v>50</v>
      </c>
      <c r="O17" s="14" t="s">
        <v>51</v>
      </c>
      <c r="P17" s="14" t="s">
        <v>52</v>
      </c>
      <c r="Q17" s="14" t="s">
        <v>53</v>
      </c>
      <c r="R17" s="14" t="s">
        <v>54</v>
      </c>
      <c r="S17" s="14" t="s">
        <v>55</v>
      </c>
      <c r="T17" s="14" t="s">
        <v>56</v>
      </c>
      <c r="U17" s="14" t="s">
        <v>57</v>
      </c>
      <c r="V17" s="14" t="s">
        <v>58</v>
      </c>
      <c r="W17" s="14" t="s">
        <v>59</v>
      </c>
      <c r="X17" s="14" t="s">
        <v>60</v>
      </c>
      <c r="Y17" s="14" t="s">
        <v>61</v>
      </c>
      <c r="Z17" s="14" t="s">
        <v>62</v>
      </c>
      <c r="AA17" s="17">
        <v>13</v>
      </c>
      <c r="AB17" s="17">
        <v>14</v>
      </c>
      <c r="AC17" s="17">
        <v>15</v>
      </c>
      <c r="AD17" s="17">
        <v>16</v>
      </c>
    </row>
    <row r="18" spans="1:32" ht="65.25" customHeight="1" x14ac:dyDescent="0.2">
      <c r="A18" s="19">
        <v>1</v>
      </c>
      <c r="B18" s="20" t="s">
        <v>63</v>
      </c>
      <c r="C18" s="21" t="s">
        <v>64</v>
      </c>
      <c r="D18" s="22" t="s">
        <v>65</v>
      </c>
      <c r="E18" s="23">
        <v>330</v>
      </c>
      <c r="F18" s="24">
        <v>550</v>
      </c>
      <c r="G18" s="25">
        <v>5</v>
      </c>
      <c r="H18" s="26">
        <v>44587</v>
      </c>
      <c r="I18" s="26"/>
      <c r="J18" s="27">
        <v>1.04</v>
      </c>
      <c r="K18" s="28">
        <f>IF(SUM(F18)=0,"",F18*J18)</f>
        <v>572</v>
      </c>
      <c r="L18" s="29">
        <v>657.5</v>
      </c>
      <c r="M18" s="29">
        <v>1000</v>
      </c>
      <c r="N18" s="29">
        <v>850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>
        <f>COUNTIF(K18:N18,"&gt;0")</f>
        <v>4</v>
      </c>
      <c r="AB18" s="32">
        <f>CEILING(SUM(K18:Z18)/COUNTIF(K18:Z18,"&gt;0"),0.01)</f>
        <v>769.88</v>
      </c>
      <c r="AC18" s="32">
        <f>AB18*E18</f>
        <v>254060.4</v>
      </c>
      <c r="AD18" s="31">
        <f>STDEV(K18:Z18)/AB18*100</f>
        <v>25.002933760758943</v>
      </c>
      <c r="AF18" s="33"/>
    </row>
    <row r="19" spans="1:32" ht="57.95" hidden="1" customHeight="1" x14ac:dyDescent="0.2">
      <c r="A19" s="19"/>
      <c r="B19" s="34"/>
      <c r="C19" s="35"/>
      <c r="D19" s="22"/>
      <c r="E19" s="28"/>
      <c r="F19" s="36"/>
      <c r="G19" s="28"/>
      <c r="H19" s="26"/>
      <c r="I19" s="26"/>
      <c r="J19" s="27"/>
      <c r="K19" s="28"/>
      <c r="L19" s="29"/>
      <c r="M19" s="29"/>
      <c r="N19" s="29"/>
      <c r="O19" s="29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2"/>
      <c r="AC19" s="32"/>
      <c r="AD19" s="25"/>
    </row>
    <row r="20" spans="1:32" ht="34.5" hidden="1" customHeight="1" x14ac:dyDescent="0.2">
      <c r="A20" s="19">
        <v>3</v>
      </c>
      <c r="B20" s="37"/>
      <c r="C20" s="38"/>
      <c r="D20" s="22"/>
      <c r="E20" s="28"/>
      <c r="F20" s="39"/>
      <c r="G20" s="28"/>
      <c r="H20" s="26"/>
      <c r="I20" s="26"/>
      <c r="J20" s="27"/>
      <c r="K20" s="28" t="str">
        <f t="shared" ref="K20:K27" si="0">IF(SUM(F20)=0,"",F20*J20)</f>
        <v/>
      </c>
      <c r="L20" s="29"/>
      <c r="M20" s="29"/>
      <c r="N20" s="29"/>
      <c r="O20" s="29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>
        <f t="shared" ref="AA20:AA27" si="1">COUNTIF(K20:Z20,"&gt;0")</f>
        <v>0</v>
      </c>
      <c r="AB20" s="32" t="e">
        <f t="shared" ref="AB20:AB27" si="2">CEILING(SUM(K20:Z20)/COUNTIF(K20:Z20,"&gt;0"),0.01)</f>
        <v>#DIV/0!</v>
      </c>
      <c r="AC20" s="32" t="e">
        <f t="shared" ref="AC20:AC27" si="3">AB20*E20</f>
        <v>#DIV/0!</v>
      </c>
      <c r="AD20" s="25" t="e">
        <f t="shared" ref="AD20:AD27" si="4">STDEV(K20:Z20)/AB20*100</f>
        <v>#DIV/0!</v>
      </c>
    </row>
    <row r="21" spans="1:32" ht="34.5" hidden="1" customHeight="1" x14ac:dyDescent="0.2">
      <c r="A21" s="19">
        <v>4</v>
      </c>
      <c r="B21" s="37"/>
      <c r="C21" s="38"/>
      <c r="D21" s="22"/>
      <c r="E21" s="28"/>
      <c r="F21" s="39"/>
      <c r="G21" s="28"/>
      <c r="H21" s="26"/>
      <c r="I21" s="26"/>
      <c r="J21" s="27"/>
      <c r="K21" s="28" t="str">
        <f t="shared" si="0"/>
        <v/>
      </c>
      <c r="L21" s="29"/>
      <c r="M21" s="29"/>
      <c r="N21" s="29"/>
      <c r="O21" s="29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>
        <f t="shared" si="1"/>
        <v>0</v>
      </c>
      <c r="AB21" s="32" t="e">
        <f t="shared" si="2"/>
        <v>#DIV/0!</v>
      </c>
      <c r="AC21" s="32" t="e">
        <f t="shared" si="3"/>
        <v>#DIV/0!</v>
      </c>
      <c r="AD21" s="25" t="e">
        <f t="shared" si="4"/>
        <v>#DIV/0!</v>
      </c>
    </row>
    <row r="22" spans="1:32" ht="34.5" hidden="1" customHeight="1" x14ac:dyDescent="0.2">
      <c r="A22" s="19">
        <v>5</v>
      </c>
      <c r="B22" s="37"/>
      <c r="C22" s="38"/>
      <c r="D22" s="22"/>
      <c r="E22" s="28"/>
      <c r="F22" s="39"/>
      <c r="G22" s="28"/>
      <c r="H22" s="26"/>
      <c r="I22" s="26"/>
      <c r="J22" s="27"/>
      <c r="K22" s="28" t="str">
        <f t="shared" si="0"/>
        <v/>
      </c>
      <c r="L22" s="29"/>
      <c r="M22" s="29"/>
      <c r="N22" s="29"/>
      <c r="O22" s="29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>
        <f t="shared" si="1"/>
        <v>0</v>
      </c>
      <c r="AB22" s="32" t="e">
        <f t="shared" si="2"/>
        <v>#DIV/0!</v>
      </c>
      <c r="AC22" s="32" t="e">
        <f t="shared" si="3"/>
        <v>#DIV/0!</v>
      </c>
      <c r="AD22" s="25" t="e">
        <f t="shared" si="4"/>
        <v>#DIV/0!</v>
      </c>
    </row>
    <row r="23" spans="1:32" ht="34.5" hidden="1" customHeight="1" outlineLevel="1" x14ac:dyDescent="0.2">
      <c r="A23" s="19">
        <v>6</v>
      </c>
      <c r="B23" s="37"/>
      <c r="C23" s="38"/>
      <c r="D23" s="22"/>
      <c r="E23" s="28"/>
      <c r="F23" s="39"/>
      <c r="G23" s="28"/>
      <c r="H23" s="26"/>
      <c r="I23" s="26"/>
      <c r="J23" s="27"/>
      <c r="K23" s="28" t="str">
        <f t="shared" si="0"/>
        <v/>
      </c>
      <c r="L23" s="29"/>
      <c r="M23" s="29"/>
      <c r="N23" s="29"/>
      <c r="O23" s="29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>
        <f t="shared" si="1"/>
        <v>0</v>
      </c>
      <c r="AB23" s="32" t="e">
        <f t="shared" si="2"/>
        <v>#DIV/0!</v>
      </c>
      <c r="AC23" s="32" t="e">
        <f t="shared" si="3"/>
        <v>#DIV/0!</v>
      </c>
      <c r="AD23" s="25" t="e">
        <f t="shared" si="4"/>
        <v>#DIV/0!</v>
      </c>
    </row>
    <row r="24" spans="1:32" ht="34.5" hidden="1" customHeight="1" outlineLevel="1" x14ac:dyDescent="0.2">
      <c r="A24" s="19">
        <v>7</v>
      </c>
      <c r="B24" s="37"/>
      <c r="C24" s="38"/>
      <c r="D24" s="22"/>
      <c r="E24" s="28"/>
      <c r="F24" s="39"/>
      <c r="G24" s="28"/>
      <c r="H24" s="26"/>
      <c r="I24" s="26"/>
      <c r="J24" s="27"/>
      <c r="K24" s="28" t="str">
        <f t="shared" si="0"/>
        <v/>
      </c>
      <c r="L24" s="29"/>
      <c r="M24" s="29"/>
      <c r="N24" s="29"/>
      <c r="O24" s="29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>
        <f t="shared" si="1"/>
        <v>0</v>
      </c>
      <c r="AB24" s="32" t="e">
        <f t="shared" si="2"/>
        <v>#DIV/0!</v>
      </c>
      <c r="AC24" s="32" t="e">
        <f t="shared" si="3"/>
        <v>#DIV/0!</v>
      </c>
      <c r="AD24" s="25" t="e">
        <f t="shared" si="4"/>
        <v>#DIV/0!</v>
      </c>
    </row>
    <row r="25" spans="1:32" ht="34.5" hidden="1" customHeight="1" outlineLevel="1" x14ac:dyDescent="0.2">
      <c r="A25" s="19">
        <v>8</v>
      </c>
      <c r="B25" s="37"/>
      <c r="C25" s="38"/>
      <c r="D25" s="22"/>
      <c r="E25" s="28"/>
      <c r="F25" s="39"/>
      <c r="G25" s="28"/>
      <c r="H25" s="26"/>
      <c r="I25" s="26"/>
      <c r="J25" s="27"/>
      <c r="K25" s="28" t="str">
        <f t="shared" si="0"/>
        <v/>
      </c>
      <c r="L25" s="29"/>
      <c r="M25" s="29"/>
      <c r="N25" s="29"/>
      <c r="O25" s="29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>
        <f t="shared" si="1"/>
        <v>0</v>
      </c>
      <c r="AB25" s="32" t="e">
        <f t="shared" si="2"/>
        <v>#DIV/0!</v>
      </c>
      <c r="AC25" s="32" t="e">
        <f t="shared" si="3"/>
        <v>#DIV/0!</v>
      </c>
      <c r="AD25" s="25" t="e">
        <f t="shared" si="4"/>
        <v>#DIV/0!</v>
      </c>
    </row>
    <row r="26" spans="1:32" ht="34.5" hidden="1" customHeight="1" outlineLevel="1" x14ac:dyDescent="0.2">
      <c r="A26" s="19">
        <v>9</v>
      </c>
      <c r="B26" s="37"/>
      <c r="C26" s="38"/>
      <c r="D26" s="22"/>
      <c r="E26" s="28"/>
      <c r="F26" s="39"/>
      <c r="G26" s="28"/>
      <c r="H26" s="26"/>
      <c r="I26" s="26"/>
      <c r="J26" s="27"/>
      <c r="K26" s="28" t="str">
        <f t="shared" si="0"/>
        <v/>
      </c>
      <c r="L26" s="29"/>
      <c r="M26" s="29"/>
      <c r="N26" s="29"/>
      <c r="O26" s="29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>
        <f t="shared" si="1"/>
        <v>0</v>
      </c>
      <c r="AB26" s="32" t="e">
        <f t="shared" si="2"/>
        <v>#DIV/0!</v>
      </c>
      <c r="AC26" s="32" t="e">
        <f t="shared" si="3"/>
        <v>#DIV/0!</v>
      </c>
      <c r="AD26" s="25" t="e">
        <f t="shared" si="4"/>
        <v>#DIV/0!</v>
      </c>
    </row>
    <row r="27" spans="1:32" ht="34.5" hidden="1" customHeight="1" outlineLevel="1" x14ac:dyDescent="0.2">
      <c r="A27" s="19">
        <v>10</v>
      </c>
      <c r="B27" s="37"/>
      <c r="C27" s="38"/>
      <c r="D27" s="22"/>
      <c r="E27" s="28"/>
      <c r="F27" s="39"/>
      <c r="G27" s="28"/>
      <c r="H27" s="26"/>
      <c r="I27" s="26"/>
      <c r="J27" s="27"/>
      <c r="K27" s="28" t="str">
        <f t="shared" si="0"/>
        <v/>
      </c>
      <c r="L27" s="29"/>
      <c r="M27" s="29"/>
      <c r="N27" s="29"/>
      <c r="O27" s="29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>
        <f t="shared" si="1"/>
        <v>0</v>
      </c>
      <c r="AB27" s="32" t="e">
        <f t="shared" si="2"/>
        <v>#DIV/0!</v>
      </c>
      <c r="AC27" s="32" t="e">
        <f t="shared" si="3"/>
        <v>#DIV/0!</v>
      </c>
      <c r="AD27" s="25" t="e">
        <f t="shared" si="4"/>
        <v>#DIV/0!</v>
      </c>
    </row>
    <row r="28" spans="1:32" ht="24" customHeight="1" collapsed="1" x14ac:dyDescent="0.2">
      <c r="A28" s="40"/>
      <c r="B28" s="41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3"/>
      <c r="AC28" s="43">
        <f>SUM(AC18+AC19)</f>
        <v>254060.4</v>
      </c>
      <c r="AD28" s="44"/>
    </row>
    <row r="29" spans="1:32" ht="13.5" customHeight="1" x14ac:dyDescent="0.2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</row>
    <row r="30" spans="1:32" s="47" customFormat="1" ht="13.5" customHeight="1" x14ac:dyDescent="0.2">
      <c r="C30" s="47" t="s">
        <v>66</v>
      </c>
    </row>
    <row r="31" spans="1:32" s="47" customFormat="1" ht="15" customHeight="1" x14ac:dyDescent="0.2">
      <c r="C31" s="48"/>
    </row>
    <row r="32" spans="1:32" s="47" customFormat="1" ht="15" customHeight="1" x14ac:dyDescent="0.2">
      <c r="C32" s="48"/>
    </row>
    <row r="33" spans="3:32" s="47" customFormat="1" ht="15" customHeight="1" x14ac:dyDescent="0.2">
      <c r="C33" s="48"/>
      <c r="AF33" s="49"/>
    </row>
    <row r="34" spans="3:32" ht="13.5" customHeight="1" x14ac:dyDescent="0.2">
      <c r="L34" s="50"/>
    </row>
    <row r="35" spans="3:32" s="51" customFormat="1" ht="13.5" customHeight="1" x14ac:dyDescent="0.25">
      <c r="C35" s="52" t="s">
        <v>67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2" s="51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2" s="51" customFormat="1" ht="13.5" customHeight="1" x14ac:dyDescent="0.25">
      <c r="C37" s="53" t="s">
        <v>68</v>
      </c>
      <c r="D37" s="54"/>
      <c r="E37" s="54"/>
      <c r="F37" s="61" t="s">
        <v>69</v>
      </c>
      <c r="G37" s="61"/>
      <c r="H37" s="61"/>
      <c r="I37" s="61"/>
      <c r="J37" s="61"/>
      <c r="K37" s="56"/>
      <c r="L37" s="61"/>
      <c r="M37" s="61"/>
      <c r="N37" s="61"/>
      <c r="O37" s="57"/>
      <c r="P37" s="57"/>
      <c r="Q37" s="1"/>
      <c r="R37" s="1"/>
      <c r="S37" s="1"/>
      <c r="T37" s="1"/>
      <c r="U37" s="1"/>
      <c r="V37" s="61" t="s">
        <v>70</v>
      </c>
      <c r="W37" s="61"/>
      <c r="X37" s="61"/>
      <c r="Y37" s="61"/>
      <c r="Z37" s="61"/>
      <c r="AA37" s="61"/>
      <c r="AB37" s="61"/>
      <c r="AC37" s="58"/>
    </row>
    <row r="38" spans="3:32" s="51" customFormat="1" ht="13.5" customHeight="1" x14ac:dyDescent="0.25">
      <c r="C38" s="59" t="s">
        <v>71</v>
      </c>
      <c r="D38" s="54"/>
      <c r="E38" s="54"/>
      <c r="F38" s="63" t="s">
        <v>72</v>
      </c>
      <c r="G38" s="63"/>
      <c r="H38" s="63"/>
      <c r="I38" s="63"/>
      <c r="J38" s="63"/>
      <c r="K38" s="1"/>
      <c r="L38" s="64" t="s">
        <v>73</v>
      </c>
      <c r="M38" s="64"/>
      <c r="N38" s="64"/>
      <c r="O38" s="57"/>
      <c r="P38" s="57"/>
      <c r="Q38" s="1"/>
      <c r="R38" s="1"/>
      <c r="S38" s="1"/>
      <c r="T38" s="1"/>
      <c r="U38" s="1"/>
      <c r="V38" s="63"/>
      <c r="W38" s="63"/>
      <c r="X38" s="63"/>
      <c r="Y38" s="63"/>
      <c r="Z38" s="63"/>
      <c r="AA38" s="63"/>
      <c r="AB38" s="63"/>
    </row>
    <row r="39" spans="3:32" ht="13.5" customHeight="1" x14ac:dyDescent="0.2">
      <c r="C39" s="60"/>
    </row>
    <row r="40" spans="3:32" ht="13.5" customHeight="1" x14ac:dyDescent="0.2">
      <c r="C40" s="52" t="s">
        <v>74</v>
      </c>
    </row>
    <row r="41" spans="3:32" ht="13.5" customHeight="1" x14ac:dyDescent="0.2"/>
    <row r="42" spans="3:32" x14ac:dyDescent="0.2">
      <c r="C42" s="55"/>
      <c r="D42" s="54"/>
      <c r="E42" s="54"/>
      <c r="F42" s="62"/>
      <c r="G42" s="62"/>
      <c r="H42" s="62"/>
      <c r="I42" s="62"/>
      <c r="J42" s="62"/>
      <c r="K42" s="56"/>
      <c r="L42" s="61"/>
      <c r="M42" s="61"/>
      <c r="N42" s="61"/>
      <c r="O42" s="57"/>
      <c r="P42" s="57"/>
      <c r="V42" s="61"/>
      <c r="W42" s="61"/>
      <c r="X42" s="61"/>
      <c r="Y42" s="61"/>
      <c r="Z42" s="61"/>
      <c r="AA42" s="61"/>
      <c r="AB42" s="61"/>
    </row>
    <row r="43" spans="3:32" x14ac:dyDescent="0.2">
      <c r="C43" s="59" t="s">
        <v>71</v>
      </c>
      <c r="D43" s="54"/>
      <c r="E43" s="54"/>
      <c r="F43" s="63" t="s">
        <v>72</v>
      </c>
      <c r="G43" s="63"/>
      <c r="H43" s="63"/>
      <c r="I43" s="63"/>
      <c r="J43" s="63"/>
      <c r="L43" s="64" t="s">
        <v>73</v>
      </c>
      <c r="M43" s="64"/>
      <c r="N43" s="64"/>
      <c r="O43" s="57"/>
      <c r="P43" s="57"/>
      <c r="V43" s="63"/>
      <c r="W43" s="63"/>
      <c r="X43" s="63"/>
      <c r="Y43" s="63"/>
      <c r="Z43" s="63"/>
      <c r="AA43" s="63"/>
      <c r="AB43" s="63"/>
    </row>
    <row r="46" spans="3:32" x14ac:dyDescent="0.2">
      <c r="C46" s="52" t="s">
        <v>75</v>
      </c>
    </row>
    <row r="47" spans="3:32" ht="15" customHeight="1" x14ac:dyDescent="0.2"/>
    <row r="48" spans="3:32" x14ac:dyDescent="0.2"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</row>
  </sheetData>
  <mergeCells count="41">
    <mergeCell ref="D6:AC6"/>
    <mergeCell ref="D7:Z7"/>
    <mergeCell ref="D8:Z8"/>
    <mergeCell ref="D9:AC9"/>
    <mergeCell ref="D10:Z10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8:M28"/>
    <mergeCell ref="F37:J37"/>
    <mergeCell ref="L37:N37"/>
    <mergeCell ref="V37:AB37"/>
    <mergeCell ref="F38:J38"/>
    <mergeCell ref="L38:N38"/>
    <mergeCell ref="V38:AB38"/>
    <mergeCell ref="C48:AD48"/>
    <mergeCell ref="F42:J42"/>
    <mergeCell ref="L42:N42"/>
    <mergeCell ref="V42:AB42"/>
    <mergeCell ref="F43:J43"/>
    <mergeCell ref="L43:N43"/>
    <mergeCell ref="V43:AB43"/>
  </mergeCells>
  <pageMargins left="0.23611111111111099" right="0" top="0.39374999999999999" bottom="0.39374999999999999" header="0.51180555555555496" footer="0.51180555555555496"/>
  <pageSetup paperSize="9" scale="39" firstPageNumber="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Журавлева Наталья Николаевна</cp:lastModifiedBy>
  <cp:revision>21</cp:revision>
  <cp:lastPrinted>2022-11-07T05:42:39Z</cp:lastPrinted>
  <dcterms:created xsi:type="dcterms:W3CDTF">1996-10-08T23:32:33Z</dcterms:created>
  <dcterms:modified xsi:type="dcterms:W3CDTF">2022-11-15T11:44:05Z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